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1760"/>
  </bookViews>
  <sheets>
    <sheet name="2022" sheetId="1" r:id="rId1"/>
  </sheets>
  <definedNames>
    <definedName name="_xlnm.Print_Area" localSheetId="0">'2022'!$A$1:$D$35</definedName>
    <definedName name="_xlnm.Print_Titles" localSheetId="0">'2022'!$5:$5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<sst xmlns="http://schemas.openxmlformats.org/spreadsheetml/2006/main" count="45" uniqueCount="42">
  <si>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</si>
  <si>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</si>
  <si>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</si>
  <si>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</si>
  <si>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</si>
  <si>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</si>
  <si>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</si>
  <si>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</si>
  <si>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</si>
  <si>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</si>
  <si>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</si>
  <si>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</si>
  <si>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</si>
  <si>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</si>
  <si>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</si>
  <si>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</si>
  <si>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</si>
  <si>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</si>
  <si>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</si>
  <si>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</si>
  <si>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</si>
  <si>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</si>
  <si>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</si>
  <si>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</si>
  <si>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</si>
  <si>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</si>
  <si>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</si>
  <si>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</si>
  <si>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</si>
  <si>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</si>
  <si>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</si>
  <si>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</si>
  <si>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</si>
  <si>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</si>
  <si>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</si>
  <si>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</si>
  <si>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</si>
  <si>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</si>
  <si>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</si>
  <si>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</si>
  <si>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Արարատի պետական բժշկական քոլեջ ՊՈԱԿ</t>
  </si>
  <si>
    <t>Տնօրեն`                                                             Մ. Գրիգորյան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</si>
</sst>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4" fillId="0" borderId="0" xfId="0" applyFont="1" applyAlignment="1">
      <alignment horizontal="center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5"/>
  <sheetViews>
    <sheetView tabSelected="1" view="pageBreakPreview" zoomScale="60" workbookViewId="0">
      <selection activeCell="E18" sqref="E18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70162.7</v>
      </c>
      <c r="D6" s="24">
        <f>SUM(D7:D10)</f>
        <v>70162.7</v>
      </c>
    </row>
    <row r="7" spans="1:169" ht="18.399999999999999" customHeight="1">
      <c r="A7" s="10"/>
      <c r="B7" s="11" t="s">
        <v>4</v>
      </c>
      <c r="C7" s="26">
        <f t="shared" si="0"/>
        <v>48785.2</v>
      </c>
      <c r="D7" s="24">
        <v>48785.2</v>
      </c>
    </row>
    <row r="8" spans="1:169" ht="18.399999999999999" customHeight="1">
      <c r="A8" s="10"/>
      <c r="B8" s="11" t="s">
        <v>5</v>
      </c>
      <c r="C8" s="26">
        <f t="shared" si="0"/>
        <v>120</v>
      </c>
      <c r="D8" s="24">
        <v>120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21257.5</v>
      </c>
      <c r="D10" s="24">
        <v>21257.5</v>
      </c>
    </row>
    <row r="11" spans="1:169" ht="53.1" customHeight="1">
      <c r="A11" s="7" t="s">
        <v>8</v>
      </c>
      <c r="B11" s="8" t="s">
        <v>39</v>
      </c>
      <c r="C11" s="26">
        <f t="shared" si="0"/>
        <v>70239.199999999997</v>
      </c>
      <c r="D11" s="24">
        <v>70239.199999999997</v>
      </c>
    </row>
    <row r="12" spans="1:169" ht="68.099999999999994" customHeight="1">
      <c r="A12" s="7">
        <v>1</v>
      </c>
      <c r="B12" s="12" t="s">
        <v>9</v>
      </c>
      <c r="C12" s="26">
        <f t="shared" si="0"/>
        <v>42</v>
      </c>
      <c r="D12" s="24">
        <f>D15+D14</f>
        <v>42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42</v>
      </c>
      <c r="D14" s="24">
        <v>42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12</v>
      </c>
      <c r="D16" s="24">
        <f>SUM(D18:D20)</f>
        <v>12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10</v>
      </c>
      <c r="D20" s="24">
        <v>10</v>
      </c>
    </row>
    <row r="21" spans="1:4" ht="50.45" customHeight="1">
      <c r="A21" s="7">
        <v>3</v>
      </c>
      <c r="B21" s="12" t="s">
        <v>22</v>
      </c>
      <c r="C21" s="26">
        <f t="shared" si="0"/>
        <v>116795</v>
      </c>
      <c r="D21" s="24">
        <v>116795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220000</v>
      </c>
      <c r="D22" s="24">
        <v>220000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31">
        <f t="shared" ref="C24:C32" si="2">SUM(D24:D24)</f>
        <v>825</v>
      </c>
      <c r="D24" s="30">
        <f>D25+D26+D27+D28</f>
        <v>825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31">
        <f t="shared" si="2"/>
        <v>825</v>
      </c>
      <c r="D26" s="30">
        <v>825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2:4">
      <c r="B35" s="32" t="s">
        <v>41</v>
      </c>
      <c r="C35" s="32"/>
      <c r="D35" s="32"/>
    </row>
  </sheetData>
  <mergeCells count="2">
    <mergeCell ref="B3:D3"/>
    <mergeCell ref="B35:D35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2022</vt:lpstr>
      <vt:lpstr>'2022'!Print_Area</vt:lpstr>
      <vt:lpstr>'2022'!Print_Titles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Tatevik</cp:lastModifiedBy>
  <cp:lastPrinted>2023-03-13T06:44:54Z</cp:lastPrinted>
  <dcterms:created xsi:type="dcterms:W3CDTF">2018-07-20T13:50:31Z</dcterms:created>
  <dcterms:modified xsi:type="dcterms:W3CDTF">2023-03-13T06:46:39Z</dcterms:modified>
</cp:coreProperties>
</file>